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B-gal Assays\"/>
    </mc:Choice>
  </mc:AlternateContent>
  <xr:revisionPtr revIDLastSave="0" documentId="13_ncr:1_{6162ABB6-8A1A-48D3-8C45-DBBF1C463F0E}" xr6:coauthVersionLast="47" xr6:coauthVersionMax="47" xr10:uidLastSave="{00000000-0000-0000-0000-000000000000}"/>
  <bookViews>
    <workbookView xWindow="-108" yWindow="-108" windowWidth="23256" windowHeight="12576" activeTab="1" xr2:uid="{5C41EF77-CB60-FC44-AD93-93D7C90723EA}"/>
  </bookViews>
  <sheets>
    <sheet name="Raw_Data" sheetId="1" r:id="rId1"/>
    <sheet name="Data for 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" l="1"/>
  <c r="J25" i="1"/>
  <c r="J24" i="1"/>
  <c r="J23" i="1"/>
  <c r="J22" i="1"/>
  <c r="L22" i="1" l="1"/>
  <c r="K22" i="1"/>
  <c r="L24" i="1"/>
  <c r="K24" i="1"/>
  <c r="J21" i="1" l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O3" i="1" l="1"/>
  <c r="O4" i="1"/>
  <c r="C4" i="2"/>
  <c r="B4" i="2"/>
  <c r="D5" i="2" s="1"/>
  <c r="C6" i="2"/>
  <c r="B6" i="2"/>
  <c r="C5" i="2"/>
  <c r="B5" i="2"/>
  <c r="B3" i="2"/>
  <c r="C3" i="2"/>
  <c r="K2" i="1"/>
  <c r="L14" i="1"/>
  <c r="D6" i="2" l="1"/>
  <c r="D4" i="2"/>
  <c r="D3" i="2"/>
  <c r="L16" i="1"/>
  <c r="K14" i="1"/>
  <c r="K8" i="1"/>
  <c r="L8" i="1"/>
  <c r="L20" i="1"/>
  <c r="K18" i="1"/>
  <c r="K16" i="1"/>
  <c r="K20" i="1"/>
  <c r="L18" i="1"/>
  <c r="L6" i="1"/>
  <c r="L12" i="1"/>
  <c r="K12" i="1"/>
  <c r="K6" i="1"/>
  <c r="L4" i="1"/>
  <c r="K4" i="1"/>
  <c r="L2" i="1"/>
  <c r="L10" i="1"/>
  <c r="K10" i="1"/>
</calcChain>
</file>

<file path=xl/sharedStrings.xml><?xml version="1.0" encoding="utf-8"?>
<sst xmlns="http://schemas.openxmlformats.org/spreadsheetml/2006/main" count="46" uniqueCount="31">
  <si>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</si>
  <si>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</si>
  <si>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</si>
  <si>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</si>
  <si>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</si>
  <si>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</si>
  <si>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</si>
  <si>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</si>
  <si>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</si>
  <si>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</si>
  <si>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</si>
  <si>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</si>
  <si>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KRLVS28 MHB 1A</t>
  </si>
  <si>
    <t>KRLVS28 MHB 1B</t>
  </si>
  <si>
    <t>KRLVS28 MHB 1C</t>
  </si>
  <si>
    <t>KRLVS75 MHB 2A</t>
  </si>
  <si>
    <t>KRLVS75 MHB 2B</t>
  </si>
  <si>
    <t>KRLVS75 MHB 2C</t>
  </si>
  <si>
    <t>ttest</t>
  </si>
  <si>
    <t>rpsU1</t>
  </si>
  <si>
    <t>rpsU3</t>
  </si>
  <si>
    <t>KRLVS28 pH 3.5 3A</t>
  </si>
  <si>
    <t>KRLVS28 pH 3.5 3B</t>
  </si>
  <si>
    <t>KRLVS28 pH 3.5 3C</t>
  </si>
  <si>
    <t>KRLVS75 pH 3.5 4A</t>
  </si>
  <si>
    <t>KRLVS75 pH 3.5 4B</t>
  </si>
  <si>
    <t>KRLVS75 pH 3.5 4C</t>
  </si>
  <si>
    <t>KRLVS28 pH 3.5</t>
  </si>
  <si>
    <t>KRLVS28 pH 6.3</t>
  </si>
  <si>
    <t>KRLVS75 pH 6.3</t>
  </si>
  <si>
    <t>KRLVS75 pH 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</si>
</sst>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0" fillId="0" borderId="4" xfId="0" applyNumberFormat="1" applyBorder="1"/>
    <xf numFmtId="166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/>
    <xf numFmtId="0" fontId="0" fillId="0" borderId="4" xfId="0" applyBorder="1"/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2578394320527"/>
          <c:y val="5.1157377161915894E-2"/>
          <c:w val="0.83097500198279872"/>
          <c:h val="0.8313169205377711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Chart'!$C$3:$C$4</c:f>
                <c:numCache>
                  <c:formatCode>General</c:formatCode>
                  <c:ptCount val="2"/>
                  <c:pt idx="0">
                    <c:v>0.57866607614058863</c:v>
                  </c:pt>
                  <c:pt idx="1">
                    <c:v>6.9966053176462379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Chart'!$C$3:$C$4</c:f>
                <c:numCache>
                  <c:formatCode>General</c:formatCode>
                  <c:ptCount val="2"/>
                  <c:pt idx="0">
                    <c:v>0.57866607614058863</c:v>
                  </c:pt>
                  <c:pt idx="1">
                    <c:v>6.9966053176462379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'Data for Chart'!$A$3:$A$6</c15:sqref>
                  </c15:fullRef>
                </c:ext>
              </c:extLst>
              <c:f>'Data for Chart'!$A$3:$A$4</c:f>
              <c:strCache>
                <c:ptCount val="2"/>
                <c:pt idx="0">
                  <c:v>KRLVS28 pH 6.3</c:v>
                </c:pt>
                <c:pt idx="1">
                  <c:v>KRLVS28 pH 3.5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for Chart'!$B$3:$B$6</c15:sqref>
                  </c15:fullRef>
                </c:ext>
              </c:extLst>
              <c:f>'Data for Chart'!$B$3:$B$4</c:f>
              <c:numCache>
                <c:formatCode>0.0</c:formatCode>
                <c:ptCount val="2"/>
                <c:pt idx="0">
                  <c:v>32.919896382585272</c:v>
                </c:pt>
                <c:pt idx="1">
                  <c:v>0.227161685495019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  <c:max val="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/>
                  <a:t>Beta-galactosidase Activity </a:t>
                </a:r>
              </a:p>
              <a:p>
                <a:pPr>
                  <a:defRPr sz="1200"/>
                </a:pPr>
                <a:r>
                  <a:rPr lang="en-US" sz="1200" b="0"/>
                  <a:t>(Miller Units)</a:t>
                </a:r>
              </a:p>
            </c:rich>
          </c:tx>
          <c:layout>
            <c:manualLayout>
              <c:xMode val="edge"/>
              <c:yMode val="edge"/>
              <c:x val="1.1712344811431248E-2"/>
              <c:y val="0.16545129457071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32578394320527"/>
          <c:y val="5.1157377161915894E-2"/>
          <c:w val="0.83097500198279872"/>
          <c:h val="0.8313169205377711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Chart'!$C$5:$C$6</c:f>
                <c:numCache>
                  <c:formatCode>General</c:formatCode>
                  <c:ptCount val="2"/>
                  <c:pt idx="0">
                    <c:v>1.0446745363954288</c:v>
                  </c:pt>
                  <c:pt idx="1">
                    <c:v>1.7426093908554181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Chart'!$C$5:$C$6</c:f>
                <c:numCache>
                  <c:formatCode>General</c:formatCode>
                  <c:ptCount val="2"/>
                  <c:pt idx="0">
                    <c:v>1.0446745363954288</c:v>
                  </c:pt>
                  <c:pt idx="1">
                    <c:v>1.7426093908554181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'Data for Chart'!$A$3:$A$6</c15:sqref>
                  </c15:fullRef>
                </c:ext>
              </c:extLst>
              <c:f>'Data for Chart'!$A$5:$A$6</c:f>
              <c:strCache>
                <c:ptCount val="2"/>
                <c:pt idx="0">
                  <c:v>KRLVS75 pH 6.3</c:v>
                </c:pt>
                <c:pt idx="1">
                  <c:v>KRLVS75 pH 3.5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for Chart'!$B$3:$B$6</c15:sqref>
                  </c15:fullRef>
                </c:ext>
              </c:extLst>
              <c:f>'Data for Chart'!$B$5:$B$6</c:f>
              <c:numCache>
                <c:formatCode>0.0</c:formatCode>
                <c:ptCount val="2"/>
                <c:pt idx="0">
                  <c:v>46.697466895536998</c:v>
                </c:pt>
                <c:pt idx="1">
                  <c:v>1.8951556720879565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64-4983-A3AF-229081A6006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/>
                  <a:t>Beta-galactosidase Activity </a:t>
                </a:r>
              </a:p>
              <a:p>
                <a:pPr>
                  <a:defRPr sz="1200"/>
                </a:pPr>
                <a:r>
                  <a:rPr lang="en-US" sz="1200" b="0"/>
                  <a:t>(Miller Units)</a:t>
                </a:r>
              </a:p>
            </c:rich>
          </c:tx>
          <c:layout>
            <c:manualLayout>
              <c:xMode val="edge"/>
              <c:yMode val="edge"/>
              <c:x val="1.1712344811431248E-2"/>
              <c:y val="0.16545129457071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768350</xdr:colOff>
      <xdr:row>6</xdr:row>
      <xdr:rowOff>63500</xdr:rowOff>
    </xdr:from>
    <xdr:to>
      <xdr:col>10</xdr:col>
      <xdr:colOff>482600</xdr:colOff>
      <xdr:row>21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784860</xdr:colOff>
      <xdr:row>22</xdr:row>
      <xdr:rowOff>0</xdr:rowOff>
    </xdr:from>
    <xdr:to>
      <xdr:col>10</xdr:col>
      <xdr:colOff>499110</xdr:colOff>
      <xdr:row>36</xdr:row>
      <xdr:rowOff>134620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1F892C-BE4F-408F-A84B-12136AA736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P25"/>
  <sheetViews>
    <sheetView topLeftCell="A15" zoomScale="90" zoomScaleNormal="90" workbookViewId="0">
      <selection activeCell="J35" sqref="J35"/>
    </sheetView>
  </sheetViews>
  <sheetFormatPr defaultColWidth="10.69921875" defaultRowHeight="15.6" x14ac:dyDescent="0.3"/>
  <cols>
    <col min="2" max="2" width="19.296875" bestFit="1" customWidth="1"/>
    <col min="15" max="15" width="12" bestFit="1" customWidth="1"/>
    <col min="16" max="16" width="11" bestFit="1" customWidth="1"/>
  </cols>
  <sheetData>
    <row r="1" spans="1:16" ht="31.8" thickBot="1" x14ac:dyDescent="0.35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6" ht="18" customHeight="1" x14ac:dyDescent="0.3">
      <c r="A2" s="1">
        <v>1</v>
      </c>
      <c r="B2" s="1" t="s">
        <v>12</v>
      </c>
      <c r="C2" s="2">
        <v>0.28499999999999998</v>
      </c>
      <c r="D2" s="2">
        <v>1.2999999999999999E-2</v>
      </c>
      <c r="E2" s="2">
        <v>0.33200000000000002</v>
      </c>
      <c r="F2" s="1">
        <v>35</v>
      </c>
      <c r="G2" s="2">
        <v>0.58333333333333337</v>
      </c>
      <c r="H2" s="10">
        <v>8.3796296296296299E-2</v>
      </c>
      <c r="I2" s="2">
        <v>120.66666666666667</v>
      </c>
      <c r="J2" s="3">
        <f>(1000* (C2-1.75 * (D2)))/(E2*0.2*(I2-G2))</f>
        <v>32.890061286088141</v>
      </c>
      <c r="K2" s="3">
        <f>AVERAGE(J2:J3)</f>
        <v>33.156567979064064</v>
      </c>
      <c r="L2" s="3">
        <f>STDEV(J2:J3)</f>
        <v>0.37689737966975839</v>
      </c>
      <c r="N2" t="s">
        <v>18</v>
      </c>
    </row>
    <row r="3" spans="1:16" ht="18" customHeight="1" x14ac:dyDescent="0.3">
      <c r="A3" s="4">
        <v>2</v>
      </c>
      <c r="B3" s="1" t="s">
        <v>12</v>
      </c>
      <c r="C3" s="5">
        <v>0.27</v>
      </c>
      <c r="D3" s="5">
        <v>2E-3</v>
      </c>
      <c r="E3" s="2">
        <v>0.33200000000000002</v>
      </c>
      <c r="F3" s="4">
        <v>35</v>
      </c>
      <c r="G3" s="5">
        <v>0.58333333333333337</v>
      </c>
      <c r="H3" s="10">
        <v>8.3796296296296299E-2</v>
      </c>
      <c r="I3" s="2">
        <v>120.66666666666667</v>
      </c>
      <c r="J3" s="3">
        <f t="shared" ref="J3:J25" si="0">(1000* (C3-1.75 * (D3)))/(E3*0.2*(I3-G3))</f>
        <v>33.423074672039995</v>
      </c>
      <c r="K3" s="6"/>
      <c r="L3" s="6"/>
      <c r="N3" t="s">
        <v>19</v>
      </c>
      <c r="O3">
        <f>TTEST(J2:J7,J14:J19,2,2)</f>
        <v>4.6995114496613919E-7</v>
      </c>
      <c r="P3">
        <v>4.9127013299437002E-6</v>
      </c>
    </row>
    <row r="4" spans="1:16" ht="18" customHeight="1" x14ac:dyDescent="0.3">
      <c r="A4" s="4">
        <v>3</v>
      </c>
      <c r="B4" s="1" t="s">
        <v>13</v>
      </c>
      <c r="C4" s="5">
        <v>0.28399999999999997</v>
      </c>
      <c r="D4" s="5">
        <v>1.2E-2</v>
      </c>
      <c r="E4" s="5">
        <v>0.33500000000000002</v>
      </c>
      <c r="F4" s="4">
        <v>40</v>
      </c>
      <c r="G4" s="5">
        <v>0.66666666666666663</v>
      </c>
      <c r="H4" s="11">
        <v>8.3854166666666674E-2</v>
      </c>
      <c r="I4" s="2">
        <v>120.75</v>
      </c>
      <c r="J4" s="3">
        <f t="shared" si="0"/>
        <v>32.688742270603946</v>
      </c>
      <c r="K4" s="6">
        <f>AVERAGE(J4:J5)</f>
        <v>32.440158679192514</v>
      </c>
      <c r="L4" s="6">
        <f>STDEV(J4:J5)</f>
        <v>0.35155028635745889</v>
      </c>
      <c r="N4" t="s">
        <v>20</v>
      </c>
      <c r="O4">
        <f>TTEST(J8:J13,J20:J25,2,2)</f>
        <v>1.1461578679163803E-13</v>
      </c>
    </row>
    <row r="5" spans="1:16" ht="18" customHeight="1" x14ac:dyDescent="0.3">
      <c r="A5" s="4">
        <v>4</v>
      </c>
      <c r="B5" s="1" t="s">
        <v>13</v>
      </c>
      <c r="C5" s="5">
        <v>0.26600000000000001</v>
      </c>
      <c r="D5" s="5">
        <v>4.0000000000000001E-3</v>
      </c>
      <c r="E5" s="5">
        <v>0.33500000000000002</v>
      </c>
      <c r="F5" s="4">
        <v>40</v>
      </c>
      <c r="G5" s="5">
        <v>0.66666666666666663</v>
      </c>
      <c r="H5" s="11">
        <v>8.3854166666666674E-2</v>
      </c>
      <c r="I5" s="2">
        <v>120.75</v>
      </c>
      <c r="J5" s="3">
        <f t="shared" si="0"/>
        <v>32.191575087781082</v>
      </c>
      <c r="K5" s="6"/>
      <c r="L5" s="6"/>
    </row>
    <row r="6" spans="1:16" ht="18" customHeight="1" x14ac:dyDescent="0.3">
      <c r="A6" s="4">
        <v>5</v>
      </c>
      <c r="B6" s="1" t="s">
        <v>14</v>
      </c>
      <c r="C6" s="5">
        <v>0.25</v>
      </c>
      <c r="D6" s="5">
        <v>2E-3</v>
      </c>
      <c r="E6" s="5">
        <v>0.30399999999999999</v>
      </c>
      <c r="F6" s="4">
        <v>45</v>
      </c>
      <c r="G6" s="5">
        <v>0.75</v>
      </c>
      <c r="H6" s="11">
        <v>8.3912037037037035E-2</v>
      </c>
      <c r="I6" s="2">
        <v>120.83333333333333</v>
      </c>
      <c r="J6" s="3">
        <f t="shared" si="0"/>
        <v>33.762189999634757</v>
      </c>
      <c r="K6" s="6">
        <f>AVERAGE(J6:J7)</f>
        <v>33.16296248949925</v>
      </c>
      <c r="L6" s="6">
        <f>STDEV(J6:J7)</f>
        <v>0.84743567178068913</v>
      </c>
    </row>
    <row r="7" spans="1:16" ht="18" customHeight="1" x14ac:dyDescent="0.3">
      <c r="A7" s="4">
        <v>6</v>
      </c>
      <c r="B7" s="1" t="s">
        <v>14</v>
      </c>
      <c r="C7" s="5">
        <v>0.25700000000000001</v>
      </c>
      <c r="D7" s="5">
        <v>1.0999999999999999E-2</v>
      </c>
      <c r="E7" s="5">
        <v>0.30399999999999999</v>
      </c>
      <c r="F7" s="4">
        <v>45</v>
      </c>
      <c r="G7" s="5">
        <v>0.75</v>
      </c>
      <c r="H7" s="11">
        <v>8.3912037037037035E-2</v>
      </c>
      <c r="I7" s="2">
        <v>120.83333333333333</v>
      </c>
      <c r="J7" s="3">
        <f t="shared" si="0"/>
        <v>32.563734979363751</v>
      </c>
      <c r="K7" s="6"/>
      <c r="L7" s="6"/>
    </row>
    <row r="8" spans="1:16" ht="18" customHeight="1" x14ac:dyDescent="0.3">
      <c r="A8" s="4">
        <v>7</v>
      </c>
      <c r="B8" s="1" t="s">
        <v>15</v>
      </c>
      <c r="C8" s="5">
        <v>0.318</v>
      </c>
      <c r="D8" s="5">
        <v>1E-3</v>
      </c>
      <c r="E8" s="5">
        <v>0.27900000000000003</v>
      </c>
      <c r="F8" s="4">
        <v>50</v>
      </c>
      <c r="G8" s="5">
        <v>0.83333333333333337</v>
      </c>
      <c r="H8" s="11">
        <v>8.396990740740741E-2</v>
      </c>
      <c r="I8" s="2">
        <v>120.91666666666667</v>
      </c>
      <c r="J8" s="3">
        <f t="shared" si="0"/>
        <v>47.196913732249854</v>
      </c>
      <c r="K8" s="6">
        <f>AVERAGE(J8:J9)</f>
        <v>47.737906024042438</v>
      </c>
      <c r="L8" s="6">
        <f>STDEV(J8:J9)</f>
        <v>0.76507863619237515</v>
      </c>
    </row>
    <row r="9" spans="1:16" ht="18" customHeight="1" x14ac:dyDescent="0.3">
      <c r="A9" s="4">
        <v>8</v>
      </c>
      <c r="B9" s="1" t="s">
        <v>15</v>
      </c>
      <c r="C9" s="5">
        <v>0.33400000000000002</v>
      </c>
      <c r="D9" s="5">
        <v>6.0000000000000001E-3</v>
      </c>
      <c r="E9" s="5">
        <v>0.27900000000000003</v>
      </c>
      <c r="F9" s="4">
        <v>50</v>
      </c>
      <c r="G9" s="5">
        <v>0.83333333333333337</v>
      </c>
      <c r="H9" s="11">
        <v>8.396990740740741E-2</v>
      </c>
      <c r="I9" s="2">
        <v>120.91666666666667</v>
      </c>
      <c r="J9" s="3">
        <f t="shared" si="0"/>
        <v>48.278898315835022</v>
      </c>
      <c r="K9" s="6"/>
      <c r="L9" s="6"/>
    </row>
    <row r="10" spans="1:16" ht="18" customHeight="1" x14ac:dyDescent="0.3">
      <c r="A10" s="4">
        <v>9</v>
      </c>
      <c r="B10" s="1" t="s">
        <v>16</v>
      </c>
      <c r="C10" s="5">
        <v>0.309</v>
      </c>
      <c r="D10" s="5">
        <v>6.0000000000000001E-3</v>
      </c>
      <c r="E10" s="5">
        <v>0.26300000000000001</v>
      </c>
      <c r="F10" s="4">
        <v>55</v>
      </c>
      <c r="G10" s="5">
        <v>0.91666666666666663</v>
      </c>
      <c r="H10" s="11">
        <v>0.125</v>
      </c>
      <c r="I10" s="2">
        <v>121</v>
      </c>
      <c r="J10" s="3">
        <f t="shared" si="0"/>
        <v>47.258056429971788</v>
      </c>
      <c r="K10" s="6">
        <f>AVERAGE(J10:J11)</f>
        <v>46.446674389088685</v>
      </c>
      <c r="L10" s="6">
        <f>STDEV(J10:J11)</f>
        <v>1.1474674864828456</v>
      </c>
    </row>
    <row r="11" spans="1:16" ht="18" customHeight="1" x14ac:dyDescent="0.3">
      <c r="A11" s="4">
        <v>10</v>
      </c>
      <c r="B11" s="1" t="s">
        <v>16</v>
      </c>
      <c r="C11" s="5">
        <v>0.30399999999999999</v>
      </c>
      <c r="D11" s="5">
        <v>8.9999999999999993E-3</v>
      </c>
      <c r="E11" s="5">
        <v>0.26300000000000001</v>
      </c>
      <c r="F11" s="4">
        <v>55</v>
      </c>
      <c r="G11" s="5">
        <v>0.91666666666666663</v>
      </c>
      <c r="H11" s="11">
        <v>0.125</v>
      </c>
      <c r="I11" s="2">
        <v>121</v>
      </c>
      <c r="J11" s="3">
        <f t="shared" si="0"/>
        <v>45.635292348205581</v>
      </c>
      <c r="K11" s="6"/>
      <c r="L11" s="6"/>
    </row>
    <row r="12" spans="1:16" ht="18" customHeight="1" x14ac:dyDescent="0.3">
      <c r="A12" s="4">
        <v>11</v>
      </c>
      <c r="B12" s="1" t="s">
        <v>17</v>
      </c>
      <c r="C12" s="5">
        <v>0.34</v>
      </c>
      <c r="D12" s="5">
        <v>1.4999999999999999E-2</v>
      </c>
      <c r="E12" s="5">
        <v>0.28399999999999997</v>
      </c>
      <c r="F12" s="4">
        <v>60</v>
      </c>
      <c r="G12" s="5">
        <v>1</v>
      </c>
      <c r="H12" s="11">
        <v>0.12505787037037039</v>
      </c>
      <c r="I12" s="2">
        <v>121.08333333333333</v>
      </c>
      <c r="J12" s="3">
        <f t="shared" si="0"/>
        <v>45.999452649275263</v>
      </c>
      <c r="K12" s="6">
        <f>AVERAGE(J12:J13)</f>
        <v>45.907820273479892</v>
      </c>
      <c r="L12" s="6">
        <f>STDEV(J12:J13)</f>
        <v>0.12958774860228112</v>
      </c>
    </row>
    <row r="13" spans="1:16" ht="18" customHeight="1" x14ac:dyDescent="0.3">
      <c r="A13" s="4">
        <v>12</v>
      </c>
      <c r="B13" s="1" t="s">
        <v>17</v>
      </c>
      <c r="C13" s="5">
        <v>0.33700000000000002</v>
      </c>
      <c r="D13" s="5">
        <v>1.4E-2</v>
      </c>
      <c r="E13" s="5">
        <v>0.28399999999999997</v>
      </c>
      <c r="F13" s="4">
        <v>60</v>
      </c>
      <c r="G13" s="5">
        <v>1</v>
      </c>
      <c r="H13" s="11">
        <v>0.12505787037037039</v>
      </c>
      <c r="I13" s="2">
        <v>121.08333333333333</v>
      </c>
      <c r="J13" s="3">
        <f t="shared" si="0"/>
        <v>45.816187897684522</v>
      </c>
      <c r="K13" s="6"/>
      <c r="L13" s="6"/>
    </row>
    <row r="14" spans="1:16" ht="18" customHeight="1" x14ac:dyDescent="0.3">
      <c r="A14" s="4">
        <v>13</v>
      </c>
      <c r="B14" s="1" t="s">
        <v>21</v>
      </c>
      <c r="C14" s="5">
        <v>-5.2999999999999999E-2</v>
      </c>
      <c r="D14" s="5">
        <v>5.0000000000000001E-3</v>
      </c>
      <c r="E14" s="5">
        <v>0.185</v>
      </c>
      <c r="F14" s="4">
        <v>5</v>
      </c>
      <c r="G14" s="5">
        <v>8.3333333333333329E-2</v>
      </c>
      <c r="H14" s="11">
        <v>8.3391203703703717E-2</v>
      </c>
      <c r="I14" s="2">
        <v>120.08333333333333</v>
      </c>
      <c r="J14" s="3">
        <f t="shared" si="0"/>
        <v>-13.907657657657658</v>
      </c>
      <c r="K14" s="6">
        <f>AVERAGE(J14:J15)</f>
        <v>-5.1801801801801801</v>
      </c>
      <c r="L14" s="6">
        <f>STDEV(J14:J15)</f>
        <v>12.342517013954378</v>
      </c>
    </row>
    <row r="15" spans="1:16" ht="18" customHeight="1" x14ac:dyDescent="0.3">
      <c r="A15" s="4">
        <v>14</v>
      </c>
      <c r="B15" s="1" t="s">
        <v>21</v>
      </c>
      <c r="C15" s="5">
        <v>2.8000000000000001E-2</v>
      </c>
      <c r="D15" s="5">
        <v>7.0000000000000001E-3</v>
      </c>
      <c r="E15" s="5">
        <v>0.185</v>
      </c>
      <c r="F15" s="4">
        <v>5</v>
      </c>
      <c r="G15" s="5">
        <v>8.3333333333333329E-2</v>
      </c>
      <c r="H15" s="11">
        <v>8.3391203703703717E-2</v>
      </c>
      <c r="I15" s="2">
        <v>120.08333333333333</v>
      </c>
      <c r="J15" s="3">
        <f t="shared" si="0"/>
        <v>3.5472972972972978</v>
      </c>
      <c r="K15" s="6"/>
      <c r="L15" s="6"/>
    </row>
    <row r="16" spans="1:16" ht="18" customHeight="1" x14ac:dyDescent="0.3">
      <c r="A16" s="4">
        <v>15</v>
      </c>
      <c r="B16" s="1" t="s">
        <v>22</v>
      </c>
      <c r="C16" s="5">
        <v>2.7E-2</v>
      </c>
      <c r="D16" s="5">
        <v>7.0000000000000001E-3</v>
      </c>
      <c r="E16" s="5">
        <v>0.189</v>
      </c>
      <c r="F16" s="4">
        <v>10</v>
      </c>
      <c r="G16" s="5">
        <v>0.16666666666666666</v>
      </c>
      <c r="H16" s="11">
        <v>8.3449074074074078E-2</v>
      </c>
      <c r="I16" s="2">
        <v>120.16666666666667</v>
      </c>
      <c r="J16" s="3">
        <f t="shared" si="0"/>
        <v>3.2517636684303355</v>
      </c>
      <c r="K16" s="6">
        <f>AVERAGE(J16:J17)</f>
        <v>3.6375661375661381</v>
      </c>
      <c r="L16" s="6">
        <f>STDEV(J16:J17)</f>
        <v>0.54560708424887916</v>
      </c>
    </row>
    <row r="17" spans="1:12" ht="18" customHeight="1" x14ac:dyDescent="0.3">
      <c r="A17" s="4">
        <v>16</v>
      </c>
      <c r="B17" s="1" t="s">
        <v>22</v>
      </c>
      <c r="C17" s="5">
        <v>2.7E-2</v>
      </c>
      <c r="D17" s="5">
        <v>5.0000000000000001E-3</v>
      </c>
      <c r="E17" s="5">
        <v>0.189</v>
      </c>
      <c r="F17" s="4">
        <v>10</v>
      </c>
      <c r="G17" s="5">
        <v>0.16666666666666666</v>
      </c>
      <c r="H17" s="11">
        <v>8.3449074074074078E-2</v>
      </c>
      <c r="I17" s="2">
        <v>120.16666666666667</v>
      </c>
      <c r="J17" s="3">
        <f t="shared" si="0"/>
        <v>4.0233686067019407</v>
      </c>
      <c r="K17" s="6"/>
      <c r="L17" s="6"/>
    </row>
    <row r="18" spans="1:12" ht="18" customHeight="1" x14ac:dyDescent="0.3">
      <c r="A18" s="4">
        <v>17</v>
      </c>
      <c r="B18" s="1" t="s">
        <v>23</v>
      </c>
      <c r="C18" s="5">
        <v>0.04</v>
      </c>
      <c r="D18" s="5">
        <v>0.02</v>
      </c>
      <c r="E18" s="5">
        <v>0.185</v>
      </c>
      <c r="F18" s="4">
        <v>15</v>
      </c>
      <c r="G18" s="5">
        <v>0.25</v>
      </c>
      <c r="H18" s="11">
        <v>8.3506944444444453E-2</v>
      </c>
      <c r="I18" s="2">
        <v>120.25</v>
      </c>
      <c r="J18" s="3">
        <f t="shared" si="0"/>
        <v>1.1261261261261257</v>
      </c>
      <c r="K18" s="6">
        <f>AVERAGE(J18:J19)</f>
        <v>2.224099099099099</v>
      </c>
      <c r="L18" s="6">
        <f>STDEV(J18:J19)</f>
        <v>1.5527682694974865</v>
      </c>
    </row>
    <row r="19" spans="1:12" ht="18" customHeight="1" x14ac:dyDescent="0.3">
      <c r="A19" s="4">
        <v>18</v>
      </c>
      <c r="B19" s="1" t="s">
        <v>23</v>
      </c>
      <c r="C19" s="5">
        <v>1.2999999999999999E-2</v>
      </c>
      <c r="D19" s="5">
        <v>-1E-3</v>
      </c>
      <c r="E19" s="5">
        <v>0.185</v>
      </c>
      <c r="F19" s="4">
        <v>15</v>
      </c>
      <c r="G19" s="5">
        <v>0.25</v>
      </c>
      <c r="H19" s="11">
        <v>8.3506944444444453E-2</v>
      </c>
      <c r="I19" s="2">
        <v>120.25</v>
      </c>
      <c r="J19" s="3">
        <f t="shared" si="0"/>
        <v>3.3220720720720722</v>
      </c>
      <c r="K19" s="6"/>
      <c r="L19" s="6"/>
    </row>
    <row r="20" spans="1:12" ht="18" customHeight="1" x14ac:dyDescent="0.3">
      <c r="A20" s="4">
        <v>19</v>
      </c>
      <c r="B20" s="1" t="s">
        <v>24</v>
      </c>
      <c r="C20" s="5">
        <v>1.6E-2</v>
      </c>
      <c r="D20" s="5">
        <v>0</v>
      </c>
      <c r="E20" s="5">
        <v>0.20399999999999999</v>
      </c>
      <c r="F20" s="4">
        <v>20</v>
      </c>
      <c r="G20" s="5">
        <v>0.33333333333333331</v>
      </c>
      <c r="H20" s="11">
        <v>8.3564814814814814E-2</v>
      </c>
      <c r="I20" s="2">
        <v>120.33333333333333</v>
      </c>
      <c r="J20" s="3">
        <f t="shared" si="0"/>
        <v>3.2679738562091498</v>
      </c>
      <c r="K20" s="6">
        <f>AVERAGE(J20:J21)</f>
        <v>2.8850081699346402</v>
      </c>
      <c r="L20" s="6">
        <f>STDEV(J20:J21)</f>
        <v>0.54159526745293318</v>
      </c>
    </row>
    <row r="21" spans="1:12" ht="18" customHeight="1" x14ac:dyDescent="0.3">
      <c r="A21" s="4">
        <v>20</v>
      </c>
      <c r="B21" s="1" t="s">
        <v>24</v>
      </c>
      <c r="C21" s="5">
        <v>2.8000000000000001E-2</v>
      </c>
      <c r="D21" s="5">
        <v>8.9999999999999993E-3</v>
      </c>
      <c r="E21" s="5">
        <v>0.20399999999999999</v>
      </c>
      <c r="F21" s="4">
        <v>20</v>
      </c>
      <c r="G21" s="5">
        <v>0.33333333333333331</v>
      </c>
      <c r="H21" s="11">
        <v>8.3564814814814814E-2</v>
      </c>
      <c r="I21" s="2">
        <v>120.33333333333333</v>
      </c>
      <c r="J21" s="3">
        <f t="shared" si="0"/>
        <v>2.5020424836601305</v>
      </c>
      <c r="K21" s="6"/>
      <c r="L21" s="6"/>
    </row>
    <row r="22" spans="1:12" ht="18" customHeight="1" x14ac:dyDescent="0.3">
      <c r="A22" s="4">
        <v>21</v>
      </c>
      <c r="B22" s="1" t="s">
        <v>25</v>
      </c>
      <c r="C22" s="5">
        <v>1.2E-2</v>
      </c>
      <c r="D22" s="2">
        <v>5.0000000000000001E-3</v>
      </c>
      <c r="E22" s="2">
        <v>0.17</v>
      </c>
      <c r="F22" s="1">
        <v>25</v>
      </c>
      <c r="G22" s="2">
        <v>0.41666666666666669</v>
      </c>
      <c r="H22" s="11">
        <v>8.3622685185185189E-2</v>
      </c>
      <c r="I22" s="2">
        <v>120.41666666666667</v>
      </c>
      <c r="J22" s="3">
        <f t="shared" si="0"/>
        <v>0.79656862745098023</v>
      </c>
      <c r="K22" s="3">
        <f>AVERAGE(J22:J23)</f>
        <v>1.2561274509803919</v>
      </c>
      <c r="L22" s="3">
        <f>STDEV(J22:J23)</f>
        <v>0.64991432094351853</v>
      </c>
    </row>
    <row r="23" spans="1:12" ht="18" customHeight="1" x14ac:dyDescent="0.3">
      <c r="A23" s="4">
        <v>22</v>
      </c>
      <c r="B23" s="1" t="s">
        <v>25</v>
      </c>
      <c r="C23" s="5">
        <v>1.4E-2</v>
      </c>
      <c r="D23" s="5">
        <v>4.0000000000000001E-3</v>
      </c>
      <c r="E23" s="2">
        <v>0.17</v>
      </c>
      <c r="F23" s="4">
        <v>25</v>
      </c>
      <c r="G23" s="5">
        <v>0.41666666666666669</v>
      </c>
      <c r="H23" s="11">
        <v>8.3622685185185189E-2</v>
      </c>
      <c r="I23" s="2">
        <v>120.41666666666667</v>
      </c>
      <c r="J23" s="3">
        <f t="shared" si="0"/>
        <v>1.7156862745098038</v>
      </c>
      <c r="K23" s="6"/>
      <c r="L23" s="6"/>
    </row>
    <row r="24" spans="1:12" ht="18" customHeight="1" x14ac:dyDescent="0.3">
      <c r="A24" s="4">
        <v>23</v>
      </c>
      <c r="B24" s="1" t="s">
        <v>26</v>
      </c>
      <c r="C24" s="5">
        <v>4.9000000000000002E-2</v>
      </c>
      <c r="D24" s="5">
        <v>0.03</v>
      </c>
      <c r="E24" s="5">
        <v>0.17199999999999999</v>
      </c>
      <c r="F24" s="4">
        <v>30</v>
      </c>
      <c r="G24" s="5">
        <v>0.5</v>
      </c>
      <c r="H24" s="11">
        <v>8.368055555555555E-2</v>
      </c>
      <c r="I24" s="2">
        <v>120.5</v>
      </c>
      <c r="J24" s="3">
        <f t="shared" si="0"/>
        <v>-0.84786821705426263</v>
      </c>
      <c r="K24" s="6">
        <f>AVERAGE(J24:J25)</f>
        <v>1.5443313953488376</v>
      </c>
      <c r="L24" s="6">
        <f>STDEV(J24:J25)</f>
        <v>3.3830811357641255</v>
      </c>
    </row>
    <row r="25" spans="1:12" ht="18" customHeight="1" x14ac:dyDescent="0.3">
      <c r="A25" s="4">
        <v>24</v>
      </c>
      <c r="B25" s="1" t="s">
        <v>26</v>
      </c>
      <c r="C25" s="5">
        <v>1.0999999999999999E-2</v>
      </c>
      <c r="D25" s="5">
        <v>-3.0000000000000001E-3</v>
      </c>
      <c r="E25" s="5">
        <v>0.17199999999999999</v>
      </c>
      <c r="F25" s="4">
        <v>30</v>
      </c>
      <c r="G25" s="5">
        <v>0.5</v>
      </c>
      <c r="H25" s="11">
        <v>8.368055555555555E-2</v>
      </c>
      <c r="I25" s="2">
        <v>120.5</v>
      </c>
      <c r="J25" s="3">
        <f t="shared" si="0"/>
        <v>3.9365310077519378</v>
      </c>
      <c r="K25" s="6"/>
      <c r="L25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G6"/>
  <sheetViews>
    <sheetView tabSelected="1" topLeftCell="A16" workbookViewId="0">
      <selection activeCell="C14" sqref="C14"/>
    </sheetView>
  </sheetViews>
  <sheetFormatPr defaultColWidth="10.69921875" defaultRowHeight="15.6" x14ac:dyDescent="0.3"/>
  <cols>
    <col min="1" max="1" width="15.5" customWidth="1"/>
  </cols>
  <sheetData>
    <row r="2" spans="1:7" x14ac:dyDescent="0.3">
      <c r="A2" s="12" t="s">
        <v>0</v>
      </c>
      <c r="B2" s="12" t="s">
        <v>9</v>
      </c>
      <c r="C2" s="12" t="s">
        <v>11</v>
      </c>
      <c r="E2" s="14"/>
      <c r="F2" s="15"/>
      <c r="G2" s="15"/>
    </row>
    <row r="3" spans="1:7" x14ac:dyDescent="0.3">
      <c r="A3" s="13" t="s">
        <v>28</v>
      </c>
      <c r="B3" s="9">
        <f>AVERAGE(Raw_Data!J2:J7)</f>
        <v>32.919896382585272</v>
      </c>
      <c r="C3" s="9">
        <f>STDEV(Raw_Data!J2:J7)</f>
        <v>0.57866607614058863</v>
      </c>
      <c r="D3">
        <f>B3/B$3</f>
        <v>1</v>
      </c>
      <c r="E3" s="14"/>
      <c r="F3" s="14"/>
      <c r="G3" s="14"/>
    </row>
    <row r="4" spans="1:7" x14ac:dyDescent="0.3">
      <c r="A4" s="13" t="s">
        <v>27</v>
      </c>
      <c r="B4" s="9">
        <f>AVERAGE(Raw_Data!J14:J19)</f>
        <v>0.227161685495019</v>
      </c>
      <c r="C4" s="9">
        <f>STDEV(Raw_Data!J14:J19)</f>
        <v>6.9966053176462379</v>
      </c>
      <c r="D4">
        <f>B4/B3</f>
        <v>6.9004374392620579E-3</v>
      </c>
      <c r="E4" s="14"/>
      <c r="F4" s="14"/>
      <c r="G4" s="14"/>
    </row>
    <row r="5" spans="1:7" x14ac:dyDescent="0.3">
      <c r="A5" s="13" t="s">
        <v>29</v>
      </c>
      <c r="B5" s="9">
        <f>AVERAGE(Raw_Data!J8:J13)</f>
        <v>46.697466895536998</v>
      </c>
      <c r="C5" s="9">
        <f>STDEV(Raw_Data!J8:J13)</f>
        <v>1.0446745363954288</v>
      </c>
      <c r="D5">
        <f>B4/B$4</f>
        <v>1</v>
      </c>
    </row>
    <row r="6" spans="1:7" x14ac:dyDescent="0.3">
      <c r="A6" s="13" t="s">
        <v>30</v>
      </c>
      <c r="B6" s="9">
        <f>AVERAGE(Raw_Data!J20:J25)</f>
        <v>1.8951556720879565</v>
      </c>
      <c r="C6" s="9">
        <f>STDEV(Raw_Data!J20:J25)</f>
        <v>1.7426093908554181</v>
      </c>
      <c r="D6">
        <f>B6/B5</f>
        <v>4.0583693251016184E-2</v>
      </c>
    </row>
  </sheetData>
  <phoneticPr fontId="4" type="noConversion"/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cp:lastPrinted>2020-07-06T14:07:00Z</cp:lastPrinted>
  <dcterms:created xsi:type="dcterms:W3CDTF">2019-07-02T00:41:37Z</dcterms:created>
  <dcterms:modified xsi:type="dcterms:W3CDTF">2023-03-09T20:52:22Z</dcterms:modified>
</cp:coreProperties>
</file>